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calcPr calcId="124519"/>
</workbook>
</file>

<file path=xl/calcChain.xml><?xml version="1.0" encoding="utf-8"?>
<calcChain xmlns="http://schemas.openxmlformats.org/spreadsheetml/2006/main">
  <c r="N39" i="6"/>
  <c r="N29" s="1"/>
  <c r="N26" s="1"/>
  <c r="M11"/>
  <c r="L11"/>
  <c r="L8" s="1"/>
  <c r="K11"/>
  <c r="N12"/>
  <c r="J11"/>
  <c r="I11"/>
  <c r="H11"/>
  <c r="G11"/>
  <c r="N11" s="1"/>
  <c r="N8" s="1"/>
  <c r="F11"/>
  <c r="M8"/>
  <c r="K8"/>
  <c r="J8"/>
  <c r="I8"/>
  <c r="H8"/>
  <c r="G8"/>
  <c r="F8"/>
  <c r="N30"/>
  <c r="M30"/>
  <c r="L30"/>
  <c r="K30"/>
  <c r="J30"/>
  <c r="I30"/>
  <c r="H30"/>
  <c r="G30"/>
  <c r="M29"/>
  <c r="M26" s="1"/>
  <c r="L29"/>
  <c r="K29"/>
  <c r="K26" s="1"/>
  <c r="J29"/>
  <c r="I29"/>
  <c r="I26" s="1"/>
  <c r="H29"/>
  <c r="G29"/>
  <c r="G26" s="1"/>
  <c r="N28"/>
  <c r="M28"/>
  <c r="L28"/>
  <c r="K28"/>
  <c r="J28"/>
  <c r="I28"/>
  <c r="H28"/>
  <c r="G28"/>
  <c r="N27"/>
  <c r="M27"/>
  <c r="L27"/>
  <c r="K27"/>
  <c r="J27"/>
  <c r="I27"/>
  <c r="H27"/>
  <c r="G27"/>
  <c r="L26"/>
  <c r="J26"/>
  <c r="H26"/>
  <c r="F30"/>
  <c r="F29"/>
  <c r="F26" s="1"/>
  <c r="F28"/>
  <c r="F27"/>
  <c r="N36"/>
  <c r="M36"/>
  <c r="L36"/>
  <c r="K36"/>
  <c r="J36"/>
  <c r="I36"/>
  <c r="H36"/>
  <c r="G36"/>
  <c r="F36"/>
  <c r="N31"/>
  <c r="M31"/>
  <c r="L31"/>
  <c r="K31"/>
  <c r="J31"/>
  <c r="I31"/>
  <c r="H31"/>
  <c r="G31"/>
  <c r="F31"/>
</calcChain>
</file>

<file path=xl/sharedStrings.xml><?xml version="1.0" encoding="utf-8"?>
<sst xmlns="http://schemas.openxmlformats.org/spreadsheetml/2006/main" count="299" uniqueCount="127">
  <si>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</si>
  <si>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</si>
  <si>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</si>
  <si>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</si>
  <si>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</si>
  <si>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</si>
  <si>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</si>
  <si>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</si>
  <si>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</si>
  <si>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</si>
  <si>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</si>
  <si>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</si>
  <si>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</si>
  <si>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</si>
  <si>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</si>
  <si>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</si>
  <si>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t>Признак</t>
  </si>
  <si>
    <t>возрастания/убывания (В//У)</t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</si>
  <si>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</si>
  <si>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</si>
  <si>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</si>
  <si>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</si>
  <si>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</si>
  <si>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</si>
  <si>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</si>
  <si>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</si>
  <si>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</si>
  <si>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</si>
  <si>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</si>
  <si>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</si>
  <si>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>1.2. Наименование структурного элемента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</si>
  <si>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</si>
  <si>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</si>
  <si>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</si>
  <si>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</si>
  <si>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 xml:space="preserve">    1.1. Наименование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 (региональный ,ведомственный,  муниципальный проект)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</si>
  <si>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</si>
  <si>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</si>
  <si>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</si>
  <si>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</si>
  <si>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</si>
  <si>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</si>
  <si>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</si>
  <si>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</si>
  <si>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</si>
  <si>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</si>
  <si>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</si>
  <si>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</si>
  <si>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</si>
  <si>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</si>
  <si>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</si>
  <si>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</si>
  <si>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</si>
  <si>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</si>
  <si>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</si>
  <si>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</si>
  <si>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</si>
  <si>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</si>
  <si>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</si>
  <si>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</si>
  <si>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</si>
  <si>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</si>
  <si>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t xml:space="preserve"> Показатель: Рост поступления налоговых и неналоговых доходов в бюджет муниципального округа по отношению к предыдущему году</t>
  </si>
  <si>
    <t xml:space="preserve"> Показатель: Степень оценки качества управления муниципальными финансами Беломорского муниципального округа в соответствии с методикой оценки Министерства финансов Республики Карелия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</si>
  <si>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</si>
  <si>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процент</t>
  </si>
  <si>
    <t>степень</t>
  </si>
  <si>
    <t>рейтинг</t>
  </si>
  <si>
    <t>Год, предшествующий году разработки МП5</t>
  </si>
  <si>
    <t>не менее 1%</t>
  </si>
  <si>
    <t>не ниже II</t>
  </si>
  <si>
    <t>не ниже В</t>
  </si>
  <si>
    <t xml:space="preserve">         В</t>
  </si>
  <si>
    <t>Повышение открытости бюджетных данных</t>
  </si>
  <si>
    <t xml:space="preserve">Документ 6 
</t>
  </si>
  <si>
    <t>Администрация БМО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</si>
  <si>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Совершенствование организации планирования и исполнения бюджета Беломорского муниципального округа Республики Карелия</t>
    </r>
  </si>
  <si>
    <r>
      <t>Раздел 2. Паспорт муниципальной программы «Эффективное управление муниципальными финансами</t>
    </r>
    <r>
      <rPr>
        <sz val="12"/>
        <color theme="1"/>
        <rFont val="Times New Roman"/>
        <family val="1"/>
        <charset val="204"/>
      </rPr>
      <t xml:space="preserve"> на территории Беломорского муниципального округа Республики Карелия» &lt;1&gt;</t>
    </r>
  </si>
  <si>
    <t xml:space="preserve">Цель муниципальной программы  «Увеличение поступлений доходов в бюджет Беломорского муниуипального округа Республики Карелияя» </t>
  </si>
  <si>
    <t xml:space="preserve">Цель муниципальной программы  «Обеспечение финансовой стабильности и долгосрочной сбалансированности бюджета Беломорского муниуипального округа Республики Карелияя» </t>
  </si>
  <si>
    <t xml:space="preserve">                 2. Процессная часть </t>
  </si>
  <si>
    <t xml:space="preserve">Связь с показателями 
национальн ых целей 7 
</t>
  </si>
  <si>
    <t xml:space="preserve"> 1. Обеспечение оптимизации расходов бюджета на обслуживание муниципального долга Беломорского муниципального округа Республики Карелия;                                                   2. Отсутствие выплат из бюджета Беломорского муниципального округа Республики Карелия, связанных с несвоевременным исполнением долговых обязательств.</t>
  </si>
  <si>
    <r>
      <t>3. Структура муниципальной программы «Эффективное управление муниципальными финансами</t>
    </r>
    <r>
      <rPr>
        <sz val="12"/>
        <color theme="1"/>
        <rFont val="Times New Roman"/>
        <family val="1"/>
        <charset val="204"/>
      </rPr>
      <t xml:space="preserve"> на территории Беломорского муниципального округа Республики Карелия» </t>
    </r>
  </si>
  <si>
    <t xml:space="preserve">Ответственный за 
достижение показателя 
</t>
  </si>
  <si>
    <t>05 0 00 00000</t>
  </si>
  <si>
    <t>Структурный элемент 1  - Совершенствование организации планирования и исполнения бюджета Беломорского муниципального округа Республики Карелия</t>
  </si>
  <si>
    <t>Структурный элемент 2 - Управление муниципальным долгом Беломорского муниципального округа Республики Карелия</t>
  </si>
  <si>
    <r>
      <t>2.2.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«Управление муниципальным долгом Беломорского муниципального округа Республики Карелия»</t>
    </r>
  </si>
  <si>
    <t xml:space="preserve">2. Обеспечение финансовой стабильности и долгосрочной сбалансированности бюджета Беломорского муниципального округа Республики Карелия; </t>
  </si>
  <si>
    <t xml:space="preserve">3. Эффективное управление муниципальным долгом Беломорского муниципального округа Республики Карелия; </t>
  </si>
  <si>
    <t>1. Увеличение поступлений доходов в бюджет Беломорского муниципального округа Республики Карелия;</t>
  </si>
  <si>
    <t xml:space="preserve"> %</t>
  </si>
  <si>
    <t>Таблица 2</t>
  </si>
  <si>
    <t>не более 50</t>
  </si>
  <si>
    <t>не более 49</t>
  </si>
  <si>
    <t>не более 48</t>
  </si>
  <si>
    <t>Обеспечение нормативно-правового и методического обеспечения, организация бюджетного процесса и повышение качества управления муниципальными финансами</t>
  </si>
  <si>
    <t>Совершенствование механизмов управления муниципальным долгом Беломорского муниципального округа Республики Карелия</t>
  </si>
  <si>
    <t>Муниципальная программа "Эффективное управление муниципальными финансами на территории Беломорского муниципального округа Республики Карелия"</t>
  </si>
  <si>
    <t>1, 2, 3</t>
  </si>
  <si>
    <t>Формирование оптимального объема, структуры муниципального долга и своевременное исполнение по долговым обязательствам Беломорского муниципального округа Республики Карелия</t>
  </si>
  <si>
    <t xml:space="preserve"> Показатель: Оценка уровня открытости бюджетных данных, размещаемых на официальном сайте Беломорского муниципального округа в информационно-телекоммуникационной сети Интернет в соответствии с Порядком, утвержденным приказом Министерства финансов Республики Карелия </t>
  </si>
  <si>
    <t>тыс.руб.</t>
  </si>
  <si>
    <t xml:space="preserve"> Показатель: Результативность проверок при осуществлении внутреннего муниципального финансового контроля </t>
  </si>
  <si>
    <t xml:space="preserve"> Показатель: Отсутствие просроченной зодолженности по погашению долговых обязательств муниципального округа</t>
  </si>
  <si>
    <t xml:space="preserve"> Показатель: Объём муниципального долга Беломорского муниципального округа к общему годовому объёму доходов бюджета без учета утвержденного объёма безвозмездных поступлений  </t>
  </si>
  <si>
    <t xml:space="preserve">Отсутствует </t>
  </si>
  <si>
    <t xml:space="preserve"> 2026 - 2033</t>
  </si>
  <si>
    <r>
      <t>Цель муниципальной программы «Эффективное управление муниципальным долгом Беломорского муниципального округа Республики Карелия</t>
    </r>
    <r>
      <rPr>
        <b/>
        <sz val="12"/>
        <color theme="1"/>
        <rFont val="Calibri"/>
        <family val="2"/>
        <charset val="204"/>
      </rPr>
      <t>»</t>
    </r>
  </si>
  <si>
    <t xml:space="preserve"> Показатель: Доля просроченной кредиторской задолженности в общей сумме кредиторской задолженности</t>
  </si>
  <si>
    <t xml:space="preserve"> 4. Обеспечение муниципального контроля на территории Беломорского муниципального округа  .</t>
  </si>
  <si>
    <t xml:space="preserve">Цель муниципальной программы  «Обеспечение муниципального контроля на территории Беломорского муниципального округа» </t>
  </si>
  <si>
    <t xml:space="preserve"> Показатель: Результативность проверок в сфере закупок товаров, работ, услуг для обеспечения муниципальных нужд</t>
  </si>
  <si>
    <t xml:space="preserve"> Показатель: Результативность проверок при осуществлении муниципального контроля на автомобильном транспорте</t>
  </si>
  <si>
    <t xml:space="preserve"> Показатель: Результативность проверок при осуществлении муниципального земельного контроля</t>
  </si>
  <si>
    <t xml:space="preserve"> Показатель: Результативность проверок при осуществлении контроля в сфере благоустройства</t>
  </si>
  <si>
    <t xml:space="preserve">Организация и осуществление муниципального контроля </t>
  </si>
  <si>
    <t>1. Качественная организация планирования и исполнения бюджета Беломорского муниципального округа Республики Карелия;
Повышение обоснованности, эффективности и прозрачности бюджетных расходов;
 Перевод большей части расходов бюджета Беломорского муниципального округа Республики Карелия на принципы программно-целевого планирования, контроля и последующей оценки эффективности их использования;
2. Повышение уровня открытости бюджетных данных, размещаемых на официальном сайте администрации;                                                               3. Повышение эффективности  муниципального  контроля.</t>
  </si>
  <si>
    <t>7-11</t>
  </si>
  <si>
    <t>Объем налоговых расходов</t>
  </si>
  <si>
    <t>05 П 00 00000</t>
  </si>
  <si>
    <t>05 К 00 00000</t>
  </si>
  <si>
    <t>05 К 01 00000</t>
  </si>
  <si>
    <t>05 К 02 00000</t>
  </si>
  <si>
    <t>274 551,0 тыс. рублей</t>
  </si>
  <si>
    <t>Приложение 1 к муниципальной программе «Эффективное управление муниципальными финансами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1216 от 19.12.2025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</si>
</sst>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 indent="4"/>
    </xf>
    <xf numFmtId="0" fontId="2" fillId="0" borderId="10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left" wrapText="1" indent="1"/>
    </xf>
    <xf numFmtId="0" fontId="0" fillId="0" borderId="1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top" wrapText="1"/>
    </xf>
    <xf numFmtId="0" fontId="2" fillId="4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wrapText="1"/>
    </xf>
    <xf numFmtId="0" fontId="2" fillId="0" borderId="3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165" fontId="7" fillId="2" borderId="40" xfId="0" applyNumberFormat="1" applyFont="1" applyFill="1" applyBorder="1" applyAlignment="1">
      <alignment horizontal="center" vertical="top" wrapText="1"/>
    </xf>
    <xf numFmtId="165" fontId="7" fillId="2" borderId="23" xfId="0" applyNumberFormat="1" applyFont="1" applyFill="1" applyBorder="1" applyAlignment="1">
      <alignment horizontal="center" vertical="top" wrapText="1"/>
    </xf>
    <xf numFmtId="165" fontId="2" fillId="2" borderId="42" xfId="0" applyNumberFormat="1" applyFont="1" applyFill="1" applyBorder="1" applyAlignment="1">
      <alignment horizontal="center" vertical="top" wrapText="1"/>
    </xf>
    <xf numFmtId="165" fontId="2" fillId="2" borderId="27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8" xfId="0" applyNumberFormat="1" applyFont="1" applyFill="1" applyBorder="1" applyAlignment="1">
      <alignment horizontal="center" vertical="top" wrapText="1"/>
    </xf>
    <xf numFmtId="165" fontId="2" fillId="2" borderId="21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9" fillId="0" borderId="3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 indent="1"/>
    </xf>
    <xf numFmtId="165" fontId="9" fillId="0" borderId="6" xfId="0" applyNumberFormat="1" applyFont="1" applyBorder="1" applyAlignment="1">
      <alignment horizontal="center" vertical="top" wrapText="1"/>
    </xf>
    <xf numFmtId="165" fontId="10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9" fillId="0" borderId="32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/>
    <xf numFmtId="0" fontId="1" fillId="0" borderId="23" xfId="0" applyFont="1" applyBorder="1" applyAlignment="1"/>
    <xf numFmtId="0" fontId="7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/>
    <xf numFmtId="0" fontId="1" fillId="0" borderId="21" xfId="0" applyFont="1" applyBorder="1" applyAlignment="1"/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26" xfId="0" applyFont="1" applyBorder="1" applyAlignment="1"/>
    <xf numFmtId="0" fontId="1" fillId="0" borderId="27" xfId="0" applyFont="1" applyBorder="1" applyAlignment="1"/>
    <xf numFmtId="0" fontId="2" fillId="0" borderId="3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19" xfId="0" applyFont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2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3" xfId="0" applyBorder="1" applyAlignment="1"/>
    <xf numFmtId="0" fontId="2" fillId="0" borderId="43" xfId="0" applyFont="1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8"/>
  <sheetViews>
    <sheetView tabSelected="1" view="pageBreakPreview" zoomScaleSheetLayoutView="100" workbookViewId="0">
      <selection activeCell="C2" sqref="C2:D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81.75" customHeight="1">
      <c r="C1" s="136" t="s">
        <v>126</v>
      </c>
      <c r="D1" s="136"/>
    </row>
    <row r="2" spans="2:4">
      <c r="C2" s="137"/>
      <c r="D2" s="137"/>
    </row>
    <row r="3" spans="2:4" ht="69.75" customHeight="1">
      <c r="B3" s="135" t="s">
        <v>77</v>
      </c>
      <c r="C3" s="135"/>
    </row>
    <row r="4" spans="2:4" ht="33" customHeight="1">
      <c r="B4" s="6" t="s">
        <v>2</v>
      </c>
      <c r="C4" s="2"/>
    </row>
    <row r="5" spans="2:4" ht="16.5" thickBot="1">
      <c r="B5" s="7"/>
      <c r="D5" t="s">
        <v>3</v>
      </c>
    </row>
    <row r="6" spans="2:4" ht="32.25" thickBot="1">
      <c r="B6" s="8" t="s">
        <v>4</v>
      </c>
      <c r="C6" s="88" t="s">
        <v>59</v>
      </c>
    </row>
    <row r="7" spans="2:4" ht="24" customHeight="1" thickBot="1">
      <c r="B7" s="1" t="s">
        <v>5</v>
      </c>
      <c r="C7" s="87" t="s">
        <v>60</v>
      </c>
    </row>
    <row r="8" spans="2:4" ht="21" customHeight="1" thickBot="1">
      <c r="B8" s="121" t="s">
        <v>6</v>
      </c>
      <c r="C8" s="87" t="s">
        <v>60</v>
      </c>
    </row>
    <row r="9" spans="2:4" ht="24.75" customHeight="1">
      <c r="B9" s="132" t="s">
        <v>7</v>
      </c>
      <c r="C9" s="11" t="s">
        <v>108</v>
      </c>
    </row>
    <row r="10" spans="2:4" ht="22.5" hidden="1" customHeight="1">
      <c r="B10" s="133"/>
      <c r="C10" s="54"/>
    </row>
    <row r="11" spans="2:4" ht="0.75" customHeight="1" thickBot="1">
      <c r="B11" s="134"/>
      <c r="C11" s="5" t="s">
        <v>0</v>
      </c>
    </row>
    <row r="12" spans="2:4" ht="51" customHeight="1">
      <c r="B12" s="132" t="s">
        <v>8</v>
      </c>
      <c r="C12" s="11" t="s">
        <v>91</v>
      </c>
    </row>
    <row r="13" spans="2:4" ht="68.25" customHeight="1">
      <c r="B13" s="133"/>
      <c r="C13" s="11" t="s">
        <v>89</v>
      </c>
    </row>
    <row r="14" spans="2:4" ht="51" customHeight="1">
      <c r="B14" s="133"/>
      <c r="C14" s="11" t="s">
        <v>90</v>
      </c>
    </row>
    <row r="15" spans="2:4" ht="51" customHeight="1" thickBot="1">
      <c r="B15" s="134"/>
      <c r="C15" s="12" t="s">
        <v>111</v>
      </c>
    </row>
    <row r="16" spans="2:4" ht="45.75" customHeight="1" thickBot="1">
      <c r="B16" s="8" t="s">
        <v>9</v>
      </c>
      <c r="C16" s="87" t="s">
        <v>60</v>
      </c>
    </row>
    <row r="17" spans="2:3" ht="48" thickBot="1">
      <c r="B17" s="1" t="s">
        <v>10</v>
      </c>
      <c r="C17" s="131" t="s">
        <v>125</v>
      </c>
    </row>
    <row r="18" spans="2:3" ht="48" thickBot="1">
      <c r="B18" s="1" t="s">
        <v>11</v>
      </c>
      <c r="C18" s="87" t="s">
        <v>107</v>
      </c>
    </row>
  </sheetData>
  <mergeCells count="5">
    <mergeCell ref="B9:B11"/>
    <mergeCell ref="B12:B15"/>
    <mergeCell ref="B3:C3"/>
    <mergeCell ref="C1:D1"/>
    <mergeCell ref="C2:D2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23"/>
  <sheetViews>
    <sheetView view="pageBreakPreview" topLeftCell="A19" zoomScaleSheetLayoutView="100" workbookViewId="0">
      <selection activeCell="K19" sqref="K19:R23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9.7109375" customWidth="1"/>
    <col min="12" max="12" width="8.42578125" customWidth="1"/>
    <col min="13" max="13" width="8.7109375" customWidth="1"/>
    <col min="14" max="14" width="8.85546875" customWidth="1"/>
    <col min="15" max="15" width="8.7109375" customWidth="1"/>
    <col min="16" max="18" width="9.140625" customWidth="1"/>
    <col min="19" max="19" width="10.5703125" customWidth="1"/>
    <col min="20" max="20" width="13.140625" customWidth="1"/>
    <col min="21" max="21" width="12.42578125" customWidth="1"/>
  </cols>
  <sheetData>
    <row r="2" spans="2:21" ht="15.75">
      <c r="F2" s="22"/>
      <c r="I2" s="6" t="s">
        <v>12</v>
      </c>
      <c r="J2" s="22"/>
      <c r="K2" s="22"/>
      <c r="L2" s="22"/>
      <c r="M2" s="22"/>
      <c r="N2" s="22"/>
      <c r="O2" s="22"/>
      <c r="P2" s="22"/>
      <c r="Q2" s="22"/>
      <c r="R2" s="22"/>
    </row>
    <row r="3" spans="2:21" ht="15.75">
      <c r="F3" s="22"/>
      <c r="I3" s="6"/>
      <c r="J3" s="22"/>
      <c r="K3" s="22"/>
      <c r="L3" s="22"/>
      <c r="M3" s="22"/>
      <c r="N3" s="22"/>
      <c r="O3" s="22"/>
      <c r="P3" s="22"/>
      <c r="Q3" s="22"/>
      <c r="R3" s="22"/>
    </row>
    <row r="4" spans="2:21" ht="15.75" thickBot="1">
      <c r="U4" t="s">
        <v>93</v>
      </c>
    </row>
    <row r="5" spans="2:21" ht="18" customHeight="1" thickBot="1">
      <c r="B5" s="14" t="s">
        <v>13</v>
      </c>
      <c r="C5" s="158" t="s">
        <v>15</v>
      </c>
      <c r="D5" s="158" t="s">
        <v>64</v>
      </c>
      <c r="E5" s="17" t="s">
        <v>16</v>
      </c>
      <c r="F5" s="148" t="s">
        <v>21</v>
      </c>
      <c r="G5" s="149"/>
      <c r="H5" s="182" t="s">
        <v>18</v>
      </c>
      <c r="I5" s="183"/>
      <c r="J5" s="183"/>
      <c r="K5" s="161" t="s">
        <v>19</v>
      </c>
      <c r="L5" s="162"/>
      <c r="M5" s="162"/>
      <c r="N5" s="162"/>
      <c r="O5" s="162"/>
      <c r="P5" s="162"/>
      <c r="Q5" s="162"/>
      <c r="R5" s="162"/>
      <c r="S5" s="178" t="s">
        <v>74</v>
      </c>
      <c r="T5" s="178" t="s">
        <v>84</v>
      </c>
      <c r="U5" s="178" t="s">
        <v>81</v>
      </c>
    </row>
    <row r="6" spans="2:21" ht="51" customHeight="1">
      <c r="B6" s="15" t="s">
        <v>14</v>
      </c>
      <c r="C6" s="159"/>
      <c r="D6" s="159"/>
      <c r="E6" s="18" t="s">
        <v>17</v>
      </c>
      <c r="F6" s="150"/>
      <c r="G6" s="151"/>
      <c r="H6" s="163" t="s">
        <v>20</v>
      </c>
      <c r="I6" s="165" t="s">
        <v>68</v>
      </c>
      <c r="J6" s="166"/>
      <c r="K6" s="144">
        <v>2026</v>
      </c>
      <c r="L6" s="144">
        <v>2027</v>
      </c>
      <c r="M6" s="144">
        <v>2028</v>
      </c>
      <c r="N6" s="144">
        <v>2029</v>
      </c>
      <c r="O6" s="144">
        <v>2030</v>
      </c>
      <c r="P6" s="144">
        <v>2031</v>
      </c>
      <c r="Q6" s="144">
        <v>2032</v>
      </c>
      <c r="R6" s="181">
        <v>2033</v>
      </c>
      <c r="S6" s="179"/>
      <c r="T6" s="179"/>
      <c r="U6" s="179"/>
    </row>
    <row r="7" spans="2:21" ht="36.75" customHeight="1" thickBot="1">
      <c r="B7" s="16"/>
      <c r="C7" s="160"/>
      <c r="D7" s="160"/>
      <c r="E7" s="13"/>
      <c r="F7" s="146"/>
      <c r="G7" s="147"/>
      <c r="H7" s="164"/>
      <c r="I7" s="167"/>
      <c r="J7" s="168"/>
      <c r="K7" s="145"/>
      <c r="L7" s="145"/>
      <c r="M7" s="145"/>
      <c r="N7" s="145"/>
      <c r="O7" s="145"/>
      <c r="P7" s="145"/>
      <c r="Q7" s="164"/>
      <c r="R7" s="167"/>
      <c r="S7" s="180"/>
      <c r="T7" s="180"/>
      <c r="U7" s="180"/>
    </row>
    <row r="8" spans="2:21" ht="15.75" thickBot="1">
      <c r="B8" s="20">
        <v>1</v>
      </c>
      <c r="C8" s="68">
        <v>2</v>
      </c>
      <c r="D8" s="68">
        <v>3</v>
      </c>
      <c r="E8" s="68">
        <v>4</v>
      </c>
      <c r="F8" s="152">
        <v>5</v>
      </c>
      <c r="G8" s="153"/>
      <c r="H8" s="69">
        <v>6</v>
      </c>
      <c r="I8" s="152">
        <v>7</v>
      </c>
      <c r="J8" s="153"/>
      <c r="K8" s="69">
        <v>8</v>
      </c>
      <c r="L8" s="69">
        <v>9</v>
      </c>
      <c r="M8" s="69">
        <v>10</v>
      </c>
      <c r="N8" s="69">
        <v>11</v>
      </c>
      <c r="O8" s="69">
        <v>12</v>
      </c>
      <c r="P8" s="69">
        <v>13</v>
      </c>
      <c r="Q8" s="69">
        <v>14</v>
      </c>
      <c r="R8" s="72">
        <v>15</v>
      </c>
      <c r="S8" s="73">
        <v>16</v>
      </c>
      <c r="T8" s="93">
        <v>17</v>
      </c>
      <c r="U8" s="74">
        <v>18</v>
      </c>
    </row>
    <row r="9" spans="2:21" ht="30.75" customHeight="1" thickBot="1">
      <c r="B9" s="67"/>
      <c r="C9" s="154" t="s">
        <v>78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6"/>
      <c r="U9" s="157"/>
    </row>
    <row r="10" spans="2:21" ht="95.25" customHeight="1">
      <c r="B10" s="85">
        <v>1</v>
      </c>
      <c r="C10" s="89" t="s">
        <v>62</v>
      </c>
      <c r="D10" s="90" t="s">
        <v>61</v>
      </c>
      <c r="E10" s="91" t="s">
        <v>72</v>
      </c>
      <c r="F10" s="141" t="s">
        <v>65</v>
      </c>
      <c r="G10" s="142"/>
      <c r="H10" s="92" t="s">
        <v>69</v>
      </c>
      <c r="I10" s="141">
        <v>2024</v>
      </c>
      <c r="J10" s="143"/>
      <c r="K10" s="92" t="s">
        <v>69</v>
      </c>
      <c r="L10" s="92" t="s">
        <v>69</v>
      </c>
      <c r="M10" s="92" t="s">
        <v>69</v>
      </c>
      <c r="N10" s="92" t="s">
        <v>69</v>
      </c>
      <c r="O10" s="92" t="s">
        <v>69</v>
      </c>
      <c r="P10" s="92" t="s">
        <v>69</v>
      </c>
      <c r="Q10" s="92" t="s">
        <v>69</v>
      </c>
      <c r="R10" s="92" t="s">
        <v>69</v>
      </c>
      <c r="S10" s="78" t="s">
        <v>61</v>
      </c>
      <c r="T10" s="83" t="s">
        <v>75</v>
      </c>
      <c r="U10" s="79" t="s">
        <v>56</v>
      </c>
    </row>
    <row r="11" spans="2:21" ht="46.5" customHeight="1">
      <c r="B11" s="169" t="s">
        <v>79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1"/>
    </row>
    <row r="12" spans="2:21" ht="124.5" customHeight="1">
      <c r="B12" s="80">
        <v>2</v>
      </c>
      <c r="C12" s="122" t="s">
        <v>110</v>
      </c>
      <c r="D12" s="112" t="s">
        <v>61</v>
      </c>
      <c r="E12" s="112" t="s">
        <v>56</v>
      </c>
      <c r="F12" s="138" t="s">
        <v>92</v>
      </c>
      <c r="G12" s="139"/>
      <c r="H12" s="119">
        <v>0</v>
      </c>
      <c r="I12" s="138">
        <v>2024</v>
      </c>
      <c r="J12" s="140"/>
      <c r="K12" s="119">
        <v>0</v>
      </c>
      <c r="L12" s="119">
        <v>0</v>
      </c>
      <c r="M12" s="119">
        <v>0</v>
      </c>
      <c r="N12" s="119">
        <v>0</v>
      </c>
      <c r="O12" s="119">
        <v>0</v>
      </c>
      <c r="P12" s="119">
        <v>0</v>
      </c>
      <c r="Q12" s="119">
        <v>0</v>
      </c>
      <c r="R12" s="119">
        <v>0</v>
      </c>
      <c r="S12" s="70" t="s">
        <v>61</v>
      </c>
      <c r="T12" s="77" t="s">
        <v>75</v>
      </c>
      <c r="U12" s="71" t="s">
        <v>56</v>
      </c>
    </row>
    <row r="13" spans="2:21" ht="164.25" customHeight="1">
      <c r="B13" s="44">
        <v>3</v>
      </c>
      <c r="C13" s="52" t="s">
        <v>63</v>
      </c>
      <c r="D13" s="112" t="s">
        <v>61</v>
      </c>
      <c r="E13" s="76" t="s">
        <v>72</v>
      </c>
      <c r="F13" s="186" t="s">
        <v>66</v>
      </c>
      <c r="G13" s="187"/>
      <c r="H13" s="61" t="s">
        <v>70</v>
      </c>
      <c r="I13" s="138">
        <v>2024</v>
      </c>
      <c r="J13" s="140"/>
      <c r="K13" s="60" t="s">
        <v>70</v>
      </c>
      <c r="L13" s="60" t="s">
        <v>70</v>
      </c>
      <c r="M13" s="60" t="s">
        <v>70</v>
      </c>
      <c r="N13" s="60" t="s">
        <v>70</v>
      </c>
      <c r="O13" s="60" t="s">
        <v>70</v>
      </c>
      <c r="P13" s="60" t="s">
        <v>70</v>
      </c>
      <c r="Q13" s="60" t="s">
        <v>70</v>
      </c>
      <c r="R13" s="60" t="s">
        <v>70</v>
      </c>
      <c r="S13" s="70" t="s">
        <v>61</v>
      </c>
      <c r="T13" s="77" t="s">
        <v>75</v>
      </c>
      <c r="U13" s="71" t="s">
        <v>56</v>
      </c>
    </row>
    <row r="14" spans="2:21" ht="208.5" customHeight="1">
      <c r="B14" s="80">
        <v>4</v>
      </c>
      <c r="C14" s="81" t="s">
        <v>102</v>
      </c>
      <c r="D14" s="82" t="s">
        <v>61</v>
      </c>
      <c r="E14" s="76" t="s">
        <v>72</v>
      </c>
      <c r="F14" s="186" t="s">
        <v>67</v>
      </c>
      <c r="G14" s="187"/>
      <c r="H14" s="61" t="s">
        <v>71</v>
      </c>
      <c r="I14" s="138">
        <v>2024</v>
      </c>
      <c r="J14" s="140"/>
      <c r="K14" s="60" t="s">
        <v>71</v>
      </c>
      <c r="L14" s="60" t="s">
        <v>71</v>
      </c>
      <c r="M14" s="60" t="s">
        <v>71</v>
      </c>
      <c r="N14" s="60" t="s">
        <v>71</v>
      </c>
      <c r="O14" s="60" t="s">
        <v>71</v>
      </c>
      <c r="P14" s="60" t="s">
        <v>71</v>
      </c>
      <c r="Q14" s="60" t="s">
        <v>71</v>
      </c>
      <c r="R14" s="60" t="s">
        <v>71</v>
      </c>
      <c r="S14" s="70" t="s">
        <v>61</v>
      </c>
      <c r="T14" s="77" t="s">
        <v>75</v>
      </c>
      <c r="U14" s="71" t="s">
        <v>56</v>
      </c>
    </row>
    <row r="15" spans="2:21" ht="30.75" customHeight="1">
      <c r="B15" s="172" t="s">
        <v>109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4"/>
    </row>
    <row r="16" spans="2:21" ht="150.75" customHeight="1" thickBot="1">
      <c r="B16" s="114">
        <v>5</v>
      </c>
      <c r="C16" s="19" t="s">
        <v>106</v>
      </c>
      <c r="D16" s="113" t="s">
        <v>61</v>
      </c>
      <c r="E16" s="66" t="s">
        <v>56</v>
      </c>
      <c r="F16" s="181" t="s">
        <v>65</v>
      </c>
      <c r="G16" s="188"/>
      <c r="H16" s="115" t="s">
        <v>94</v>
      </c>
      <c r="I16" s="181">
        <v>2024</v>
      </c>
      <c r="J16" s="151"/>
      <c r="K16" s="115" t="s">
        <v>95</v>
      </c>
      <c r="L16" s="115" t="s">
        <v>96</v>
      </c>
      <c r="M16" s="115" t="s">
        <v>96</v>
      </c>
      <c r="N16" s="115" t="s">
        <v>96</v>
      </c>
      <c r="O16" s="115" t="s">
        <v>96</v>
      </c>
      <c r="P16" s="115" t="s">
        <v>96</v>
      </c>
      <c r="Q16" s="115" t="s">
        <v>96</v>
      </c>
      <c r="R16" s="115" t="s">
        <v>96</v>
      </c>
      <c r="S16" s="116" t="s">
        <v>61</v>
      </c>
      <c r="T16" s="117" t="s">
        <v>75</v>
      </c>
      <c r="U16" s="118" t="s">
        <v>56</v>
      </c>
    </row>
    <row r="17" spans="2:21" ht="101.25" customHeight="1" thickBot="1">
      <c r="B17" s="84">
        <v>6</v>
      </c>
      <c r="C17" s="19" t="s">
        <v>105</v>
      </c>
      <c r="D17" s="120" t="s">
        <v>61</v>
      </c>
      <c r="E17" s="102" t="s">
        <v>56</v>
      </c>
      <c r="F17" s="175" t="s">
        <v>103</v>
      </c>
      <c r="G17" s="175"/>
      <c r="H17" s="60">
        <v>0</v>
      </c>
      <c r="I17" s="176">
        <v>2024</v>
      </c>
      <c r="J17" s="177"/>
      <c r="K17" s="102">
        <v>0</v>
      </c>
      <c r="L17" s="102">
        <v>0</v>
      </c>
      <c r="M17" s="102">
        <v>0</v>
      </c>
      <c r="N17" s="102">
        <v>0</v>
      </c>
      <c r="O17" s="102">
        <v>0</v>
      </c>
      <c r="P17" s="102">
        <v>0</v>
      </c>
      <c r="Q17" s="102">
        <v>0</v>
      </c>
      <c r="R17" s="102">
        <v>0</v>
      </c>
      <c r="S17" s="70" t="s">
        <v>61</v>
      </c>
      <c r="T17" s="77" t="s">
        <v>75</v>
      </c>
      <c r="U17" s="71" t="s">
        <v>56</v>
      </c>
    </row>
    <row r="18" spans="2:21" ht="27" customHeight="1">
      <c r="B18" s="172" t="s">
        <v>112</v>
      </c>
      <c r="C18" s="173"/>
      <c r="D18" s="173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5"/>
    </row>
    <row r="19" spans="2:21" ht="111.75" customHeight="1">
      <c r="B19" s="80">
        <v>7</v>
      </c>
      <c r="C19" s="125" t="s">
        <v>104</v>
      </c>
      <c r="D19" s="125" t="s">
        <v>61</v>
      </c>
      <c r="E19" s="76" t="s">
        <v>72</v>
      </c>
      <c r="F19" s="138" t="s">
        <v>92</v>
      </c>
      <c r="G19" s="139"/>
      <c r="H19" s="119">
        <v>0</v>
      </c>
      <c r="I19" s="138">
        <v>2024</v>
      </c>
      <c r="J19" s="140"/>
      <c r="K19" s="119">
        <v>0</v>
      </c>
      <c r="L19" s="119">
        <v>0</v>
      </c>
      <c r="M19" s="119">
        <v>0</v>
      </c>
      <c r="N19" s="119">
        <v>0</v>
      </c>
      <c r="O19" s="119">
        <v>0</v>
      </c>
      <c r="P19" s="119">
        <v>0</v>
      </c>
      <c r="Q19" s="119">
        <v>0</v>
      </c>
      <c r="R19" s="119">
        <v>0</v>
      </c>
      <c r="S19" s="70" t="s">
        <v>61</v>
      </c>
      <c r="T19" s="77" t="s">
        <v>75</v>
      </c>
      <c r="U19" s="71" t="s">
        <v>56</v>
      </c>
    </row>
    <row r="20" spans="2:21" ht="111.75" customHeight="1">
      <c r="B20" s="80">
        <v>8</v>
      </c>
      <c r="C20" s="125" t="s">
        <v>113</v>
      </c>
      <c r="D20" s="125" t="s">
        <v>61</v>
      </c>
      <c r="E20" s="76" t="s">
        <v>72</v>
      </c>
      <c r="F20" s="138" t="s">
        <v>92</v>
      </c>
      <c r="G20" s="139"/>
      <c r="H20" s="119">
        <v>0</v>
      </c>
      <c r="I20" s="138">
        <v>2024</v>
      </c>
      <c r="J20" s="140"/>
      <c r="K20" s="119">
        <v>0</v>
      </c>
      <c r="L20" s="119">
        <v>0</v>
      </c>
      <c r="M20" s="119">
        <v>0</v>
      </c>
      <c r="N20" s="119">
        <v>0</v>
      </c>
      <c r="O20" s="119">
        <v>0</v>
      </c>
      <c r="P20" s="119">
        <v>0</v>
      </c>
      <c r="Q20" s="119">
        <v>0</v>
      </c>
      <c r="R20" s="119">
        <v>0</v>
      </c>
      <c r="S20" s="70" t="s">
        <v>61</v>
      </c>
      <c r="T20" s="77" t="s">
        <v>75</v>
      </c>
      <c r="U20" s="71" t="s">
        <v>56</v>
      </c>
    </row>
    <row r="21" spans="2:21" ht="92.25" customHeight="1">
      <c r="B21" s="80">
        <v>9</v>
      </c>
      <c r="C21" s="125" t="s">
        <v>115</v>
      </c>
      <c r="D21" s="125" t="s">
        <v>61</v>
      </c>
      <c r="E21" s="76" t="s">
        <v>72</v>
      </c>
      <c r="F21" s="138" t="s">
        <v>92</v>
      </c>
      <c r="G21" s="139"/>
      <c r="H21" s="119">
        <v>0</v>
      </c>
      <c r="I21" s="138">
        <v>2024</v>
      </c>
      <c r="J21" s="140"/>
      <c r="K21" s="119">
        <v>0</v>
      </c>
      <c r="L21" s="119">
        <v>0</v>
      </c>
      <c r="M21" s="119">
        <v>0</v>
      </c>
      <c r="N21" s="119">
        <v>0</v>
      </c>
      <c r="O21" s="119">
        <v>0</v>
      </c>
      <c r="P21" s="119">
        <v>0</v>
      </c>
      <c r="Q21" s="119">
        <v>0</v>
      </c>
      <c r="R21" s="119">
        <v>0</v>
      </c>
      <c r="S21" s="70" t="s">
        <v>61</v>
      </c>
      <c r="T21" s="77" t="s">
        <v>75</v>
      </c>
      <c r="U21" s="71" t="s">
        <v>56</v>
      </c>
    </row>
    <row r="22" spans="2:21" ht="111.75" customHeight="1">
      <c r="B22" s="80">
        <v>10</v>
      </c>
      <c r="C22" s="125" t="s">
        <v>114</v>
      </c>
      <c r="D22" s="125" t="s">
        <v>61</v>
      </c>
      <c r="E22" s="76" t="s">
        <v>72</v>
      </c>
      <c r="F22" s="138" t="s">
        <v>92</v>
      </c>
      <c r="G22" s="139"/>
      <c r="H22" s="119">
        <v>0</v>
      </c>
      <c r="I22" s="138">
        <v>2024</v>
      </c>
      <c r="J22" s="140"/>
      <c r="K22" s="119">
        <v>0</v>
      </c>
      <c r="L22" s="119">
        <v>0</v>
      </c>
      <c r="M22" s="119">
        <v>0</v>
      </c>
      <c r="N22" s="119">
        <v>0</v>
      </c>
      <c r="O22" s="119">
        <v>0</v>
      </c>
      <c r="P22" s="119">
        <v>0</v>
      </c>
      <c r="Q22" s="119">
        <v>0</v>
      </c>
      <c r="R22" s="119">
        <v>0</v>
      </c>
      <c r="S22" s="70" t="s">
        <v>61</v>
      </c>
      <c r="T22" s="77" t="s">
        <v>75</v>
      </c>
      <c r="U22" s="71" t="s">
        <v>56</v>
      </c>
    </row>
    <row r="23" spans="2:21" ht="105.75" customHeight="1">
      <c r="B23" s="80">
        <v>11</v>
      </c>
      <c r="C23" s="125" t="s">
        <v>116</v>
      </c>
      <c r="D23" s="75" t="s">
        <v>61</v>
      </c>
      <c r="E23" s="76" t="s">
        <v>72</v>
      </c>
      <c r="F23" s="138" t="s">
        <v>92</v>
      </c>
      <c r="G23" s="139"/>
      <c r="H23" s="119">
        <v>0</v>
      </c>
      <c r="I23" s="138">
        <v>2024</v>
      </c>
      <c r="J23" s="140"/>
      <c r="K23" s="119">
        <v>0</v>
      </c>
      <c r="L23" s="119">
        <v>0</v>
      </c>
      <c r="M23" s="119">
        <v>0</v>
      </c>
      <c r="N23" s="119">
        <v>0</v>
      </c>
      <c r="O23" s="119">
        <v>0</v>
      </c>
      <c r="P23" s="119">
        <v>0</v>
      </c>
      <c r="Q23" s="119">
        <v>0</v>
      </c>
      <c r="R23" s="119">
        <v>0</v>
      </c>
      <c r="S23" s="70" t="s">
        <v>61</v>
      </c>
      <c r="T23" s="77" t="s">
        <v>75</v>
      </c>
      <c r="U23" s="71" t="s">
        <v>56</v>
      </c>
    </row>
  </sheetData>
  <mergeCells count="47">
    <mergeCell ref="F22:G22"/>
    <mergeCell ref="I22:J22"/>
    <mergeCell ref="F19:G19"/>
    <mergeCell ref="I19:J19"/>
    <mergeCell ref="F20:G20"/>
    <mergeCell ref="I20:J20"/>
    <mergeCell ref="F21:G21"/>
    <mergeCell ref="I21:J21"/>
    <mergeCell ref="B18:U18"/>
    <mergeCell ref="F12:G12"/>
    <mergeCell ref="I12:J12"/>
    <mergeCell ref="F13:G13"/>
    <mergeCell ref="I13:J13"/>
    <mergeCell ref="F14:G14"/>
    <mergeCell ref="I14:J14"/>
    <mergeCell ref="F16:G16"/>
    <mergeCell ref="I16:J16"/>
    <mergeCell ref="B11:U11"/>
    <mergeCell ref="B15:U15"/>
    <mergeCell ref="F17:G17"/>
    <mergeCell ref="I17:J17"/>
    <mergeCell ref="N6:N7"/>
    <mergeCell ref="M6:M7"/>
    <mergeCell ref="S5:S7"/>
    <mergeCell ref="T5:T7"/>
    <mergeCell ref="U5:U7"/>
    <mergeCell ref="R6:R7"/>
    <mergeCell ref="H5:J5"/>
    <mergeCell ref="O6:O7"/>
    <mergeCell ref="P6:P7"/>
    <mergeCell ref="K6:K7"/>
    <mergeCell ref="F23:G23"/>
    <mergeCell ref="I23:J23"/>
    <mergeCell ref="F10:G10"/>
    <mergeCell ref="I10:J10"/>
    <mergeCell ref="L6:L7"/>
    <mergeCell ref="F7:G7"/>
    <mergeCell ref="F5:G6"/>
    <mergeCell ref="I8:J8"/>
    <mergeCell ref="F8:G8"/>
    <mergeCell ref="C9:U9"/>
    <mergeCell ref="C5:C7"/>
    <mergeCell ref="D5:D7"/>
    <mergeCell ref="K5:R5"/>
    <mergeCell ref="H6:H7"/>
    <mergeCell ref="I6:J7"/>
    <mergeCell ref="Q6:Q7"/>
  </mergeCells>
  <pageMargins left="0.7" right="0.7" top="0.75" bottom="0.75" header="0.3" footer="0.3"/>
  <pageSetup paperSize="9" scale="4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38"/>
  <sheetViews>
    <sheetView view="pageBreakPreview" zoomScale="150" zoomScaleSheetLayoutView="150" workbookViewId="0">
      <selection activeCell="C25" sqref="C25:E25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7.140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6"/>
      <c r="C1" s="189" t="s">
        <v>83</v>
      </c>
      <c r="D1" s="190"/>
      <c r="E1" s="190"/>
      <c r="F1" s="190"/>
      <c r="G1" s="190"/>
      <c r="H1" s="190"/>
      <c r="I1" s="190"/>
    </row>
    <row r="2" spans="2:9" ht="15.75">
      <c r="I2" s="7" t="s">
        <v>22</v>
      </c>
    </row>
    <row r="3" spans="2:9" ht="15.75" thickBot="1"/>
    <row r="4" spans="2:9" ht="70.5" customHeight="1" thickBot="1">
      <c r="B4" s="8" t="s">
        <v>23</v>
      </c>
      <c r="C4" s="202" t="s">
        <v>24</v>
      </c>
      <c r="D4" s="203"/>
      <c r="E4" s="202" t="s">
        <v>25</v>
      </c>
      <c r="F4" s="203"/>
      <c r="G4" s="9" t="s">
        <v>26</v>
      </c>
      <c r="H4" s="25" t="s">
        <v>32</v>
      </c>
      <c r="I4" s="9" t="s">
        <v>33</v>
      </c>
    </row>
    <row r="5" spans="2:9" ht="21" customHeight="1" thickBot="1">
      <c r="B5" s="28"/>
      <c r="C5" s="204" t="s">
        <v>27</v>
      </c>
      <c r="D5" s="204"/>
      <c r="E5" s="204"/>
      <c r="F5" s="204"/>
      <c r="G5" s="204"/>
      <c r="H5" s="29"/>
      <c r="I5" s="30"/>
    </row>
    <row r="6" spans="2:9" ht="42.75" hidden="1" customHeight="1" thickBot="1">
      <c r="B6" s="205" t="s">
        <v>35</v>
      </c>
      <c r="C6" s="206"/>
      <c r="D6" s="206"/>
      <c r="E6" s="206"/>
      <c r="F6" s="206"/>
      <c r="G6" s="206"/>
      <c r="H6" s="207"/>
      <c r="I6" s="208"/>
    </row>
    <row r="7" spans="2:9" ht="31.5" hidden="1" customHeight="1">
      <c r="B7" s="34" t="s">
        <v>0</v>
      </c>
      <c r="C7" s="209" t="s">
        <v>28</v>
      </c>
      <c r="D7" s="210"/>
      <c r="E7" s="210"/>
      <c r="F7" s="210"/>
      <c r="G7" s="211"/>
      <c r="H7" s="212" t="s">
        <v>32</v>
      </c>
      <c r="I7" s="213"/>
    </row>
    <row r="8" spans="2:9" ht="17.25" hidden="1" customHeight="1">
      <c r="B8" s="26"/>
      <c r="C8" s="36"/>
      <c r="D8" s="36"/>
      <c r="E8" s="36"/>
      <c r="F8" s="36"/>
      <c r="G8" s="36"/>
      <c r="H8" s="35"/>
      <c r="I8" s="32"/>
    </row>
    <row r="9" spans="2:9" ht="39.75" hidden="1" customHeight="1">
      <c r="B9" s="10" t="s">
        <v>23</v>
      </c>
      <c r="C9" s="214" t="s">
        <v>29</v>
      </c>
      <c r="D9" s="215"/>
      <c r="E9" s="215"/>
      <c r="F9" s="216" t="s">
        <v>26</v>
      </c>
      <c r="G9" s="215"/>
      <c r="H9" s="217"/>
      <c r="I9" s="4" t="s">
        <v>34</v>
      </c>
    </row>
    <row r="10" spans="2:9" ht="18.75" hidden="1" customHeight="1">
      <c r="B10" s="39"/>
      <c r="C10" s="36"/>
      <c r="D10" s="36"/>
      <c r="E10" s="36"/>
      <c r="F10" s="35"/>
      <c r="G10" s="36"/>
      <c r="H10" s="40"/>
      <c r="I10" s="26"/>
    </row>
    <row r="11" spans="2:9" ht="15.75" hidden="1" customHeight="1">
      <c r="B11" s="218" t="s">
        <v>30</v>
      </c>
      <c r="C11" s="219"/>
      <c r="D11" s="219"/>
      <c r="E11" s="219"/>
      <c r="F11" s="219"/>
      <c r="G11" s="219"/>
      <c r="H11" s="219"/>
      <c r="I11" s="220"/>
    </row>
    <row r="12" spans="2:9" ht="9" hidden="1" customHeight="1" thickBot="1">
      <c r="B12" s="221"/>
      <c r="C12" s="222"/>
      <c r="D12" s="222"/>
      <c r="E12" s="222"/>
      <c r="F12" s="222"/>
      <c r="G12" s="222"/>
      <c r="H12" s="222"/>
      <c r="I12" s="223"/>
    </row>
    <row r="13" spans="2:9" ht="15.75" hidden="1" customHeight="1">
      <c r="B13" s="34" t="s">
        <v>0</v>
      </c>
      <c r="C13" s="209" t="s">
        <v>28</v>
      </c>
      <c r="D13" s="210"/>
      <c r="E13" s="210"/>
      <c r="F13" s="210"/>
      <c r="G13" s="211"/>
      <c r="H13" s="212" t="s">
        <v>32</v>
      </c>
      <c r="I13" s="213"/>
    </row>
    <row r="14" spans="2:9" ht="33.75" hidden="1" customHeight="1">
      <c r="B14" s="31" t="s">
        <v>23</v>
      </c>
      <c r="C14" s="200" t="s">
        <v>29</v>
      </c>
      <c r="D14" s="201"/>
      <c r="E14" s="201"/>
      <c r="F14" s="191" t="s">
        <v>26</v>
      </c>
      <c r="G14" s="201"/>
      <c r="H14" s="193"/>
      <c r="I14" s="32" t="s">
        <v>34</v>
      </c>
    </row>
    <row r="15" spans="2:9" ht="12.75" hidden="1" customHeight="1">
      <c r="B15" s="37"/>
      <c r="C15" s="35"/>
      <c r="D15" s="36"/>
      <c r="E15" s="32"/>
      <c r="F15" s="36"/>
      <c r="G15" s="36"/>
      <c r="H15" s="38"/>
      <c r="I15" s="26"/>
    </row>
    <row r="16" spans="2:9" ht="15.75" hidden="1" customHeight="1">
      <c r="B16" s="218" t="s">
        <v>37</v>
      </c>
      <c r="C16" s="219"/>
      <c r="D16" s="219"/>
      <c r="E16" s="219"/>
      <c r="F16" s="219"/>
      <c r="G16" s="219"/>
      <c r="H16" s="219"/>
      <c r="I16" s="220"/>
    </row>
    <row r="17" spans="2:9" ht="9.75" hidden="1" customHeight="1">
      <c r="B17" s="221"/>
      <c r="C17" s="222"/>
      <c r="D17" s="222"/>
      <c r="E17" s="222"/>
      <c r="F17" s="222"/>
      <c r="G17" s="222"/>
      <c r="H17" s="222"/>
      <c r="I17" s="223"/>
    </row>
    <row r="18" spans="2:9" ht="17.25" customHeight="1" thickBot="1">
      <c r="B18" s="238" t="s">
        <v>80</v>
      </c>
      <c r="C18" s="239"/>
      <c r="D18" s="239"/>
      <c r="E18" s="239"/>
      <c r="F18" s="239"/>
      <c r="G18" s="239"/>
      <c r="H18" s="239"/>
      <c r="I18" s="240"/>
    </row>
    <row r="19" spans="2:9" ht="48" customHeight="1" thickBot="1">
      <c r="B19" s="241" t="s">
        <v>76</v>
      </c>
      <c r="C19" s="207"/>
      <c r="D19" s="207"/>
      <c r="E19" s="207"/>
      <c r="F19" s="207"/>
      <c r="G19" s="207"/>
      <c r="H19" s="206"/>
      <c r="I19" s="242"/>
    </row>
    <row r="20" spans="2:9" ht="31.5" customHeight="1">
      <c r="B20" s="3" t="s">
        <v>0</v>
      </c>
      <c r="C20" s="243" t="s">
        <v>31</v>
      </c>
      <c r="D20" s="212"/>
      <c r="E20" s="212"/>
      <c r="F20" s="212"/>
      <c r="G20" s="212"/>
      <c r="H20" s="224" t="s">
        <v>32</v>
      </c>
      <c r="I20" s="244"/>
    </row>
    <row r="21" spans="2:9" ht="21.75" customHeight="1">
      <c r="B21" s="35"/>
      <c r="C21" s="191" t="s">
        <v>59</v>
      </c>
      <c r="D21" s="192"/>
      <c r="E21" s="192"/>
      <c r="F21" s="192"/>
      <c r="G21" s="193"/>
      <c r="H21" s="86">
        <v>2026</v>
      </c>
      <c r="I21" s="124">
        <v>2033</v>
      </c>
    </row>
    <row r="22" spans="2:9" ht="30.75" customHeight="1">
      <c r="B22" s="33" t="s">
        <v>23</v>
      </c>
      <c r="C22" s="245" t="s">
        <v>29</v>
      </c>
      <c r="D22" s="210"/>
      <c r="E22" s="210"/>
      <c r="F22" s="209" t="s">
        <v>26</v>
      </c>
      <c r="G22" s="210"/>
      <c r="H22" s="246"/>
      <c r="I22" s="27" t="s">
        <v>34</v>
      </c>
    </row>
    <row r="23" spans="2:9" ht="102" customHeight="1">
      <c r="B23" s="58">
        <v>1</v>
      </c>
      <c r="C23" s="197" t="s">
        <v>97</v>
      </c>
      <c r="D23" s="233"/>
      <c r="E23" s="234"/>
      <c r="F23" s="224" t="s">
        <v>118</v>
      </c>
      <c r="G23" s="225"/>
      <c r="H23" s="226"/>
      <c r="I23" s="106" t="s">
        <v>100</v>
      </c>
    </row>
    <row r="24" spans="2:9" ht="39.75" customHeight="1">
      <c r="B24" s="26">
        <v>2</v>
      </c>
      <c r="C24" s="197" t="s">
        <v>73</v>
      </c>
      <c r="D24" s="233"/>
      <c r="E24" s="234"/>
      <c r="F24" s="227"/>
      <c r="G24" s="228"/>
      <c r="H24" s="229"/>
      <c r="I24" s="59">
        <v>4</v>
      </c>
    </row>
    <row r="25" spans="2:9" ht="108.75" customHeight="1">
      <c r="B25" s="26">
        <v>3</v>
      </c>
      <c r="C25" s="197" t="s">
        <v>117</v>
      </c>
      <c r="D25" s="233"/>
      <c r="E25" s="234"/>
      <c r="F25" s="230"/>
      <c r="G25" s="231"/>
      <c r="H25" s="232"/>
      <c r="I25" s="126" t="s">
        <v>119</v>
      </c>
    </row>
    <row r="26" spans="2:9" ht="33" customHeight="1" thickBot="1">
      <c r="B26" s="235" t="s">
        <v>88</v>
      </c>
      <c r="C26" s="236"/>
      <c r="D26" s="236"/>
      <c r="E26" s="236"/>
      <c r="F26" s="236"/>
      <c r="G26" s="236"/>
      <c r="H26" s="236"/>
      <c r="I26" s="237"/>
    </row>
    <row r="27" spans="2:9" ht="15.75">
      <c r="B27" s="3" t="s">
        <v>0</v>
      </c>
      <c r="C27" s="243" t="s">
        <v>31</v>
      </c>
      <c r="D27" s="212"/>
      <c r="E27" s="212"/>
      <c r="F27" s="212"/>
      <c r="G27" s="212"/>
      <c r="H27" s="224" t="s">
        <v>32</v>
      </c>
      <c r="I27" s="244"/>
    </row>
    <row r="28" spans="2:9" ht="24.75" customHeight="1">
      <c r="B28" s="35"/>
      <c r="C28" s="191" t="s">
        <v>59</v>
      </c>
      <c r="D28" s="192"/>
      <c r="E28" s="192"/>
      <c r="F28" s="192"/>
      <c r="G28" s="193"/>
      <c r="H28" s="123">
        <v>2026</v>
      </c>
      <c r="I28" s="124">
        <v>2033</v>
      </c>
    </row>
    <row r="29" spans="2:9" ht="42" customHeight="1">
      <c r="B29" s="33" t="s">
        <v>23</v>
      </c>
      <c r="C29" s="245" t="s">
        <v>29</v>
      </c>
      <c r="D29" s="210"/>
      <c r="E29" s="210"/>
      <c r="F29" s="209" t="s">
        <v>26</v>
      </c>
      <c r="G29" s="210"/>
      <c r="H29" s="246"/>
      <c r="I29" s="27" t="s">
        <v>34</v>
      </c>
    </row>
    <row r="30" spans="2:9" ht="111.75" customHeight="1">
      <c r="B30" s="44">
        <v>1</v>
      </c>
      <c r="C30" s="194" t="s">
        <v>101</v>
      </c>
      <c r="D30" s="195"/>
      <c r="E30" s="196"/>
      <c r="F30" s="224" t="s">
        <v>82</v>
      </c>
      <c r="G30" s="225"/>
      <c r="H30" s="226"/>
      <c r="I30" s="127">
        <v>5.6</v>
      </c>
    </row>
    <row r="31" spans="2:9" ht="80.25" customHeight="1">
      <c r="B31" s="44">
        <v>2</v>
      </c>
      <c r="C31" s="197" t="s">
        <v>98</v>
      </c>
      <c r="D31" s="198"/>
      <c r="E31" s="199"/>
      <c r="F31" s="227"/>
      <c r="G31" s="228"/>
      <c r="H31" s="229"/>
      <c r="I31" s="32">
        <v>5</v>
      </c>
    </row>
    <row r="32" spans="2:9" ht="82.5" hidden="1" customHeight="1">
      <c r="B32" s="44"/>
      <c r="C32" s="197"/>
      <c r="D32" s="198"/>
      <c r="E32" s="199"/>
      <c r="F32" s="227"/>
      <c r="G32" s="228"/>
      <c r="H32" s="229"/>
      <c r="I32" s="32"/>
    </row>
    <row r="33" spans="2:9" ht="57.75" hidden="1" customHeight="1">
      <c r="B33" s="44"/>
      <c r="C33" s="197"/>
      <c r="D33" s="198"/>
      <c r="E33" s="199"/>
      <c r="F33" s="230"/>
      <c r="G33" s="231"/>
      <c r="H33" s="232"/>
      <c r="I33" s="32"/>
    </row>
    <row r="34" spans="2:9" ht="28.5" hidden="1" customHeight="1" thickBot="1">
      <c r="B34" s="235" t="s">
        <v>36</v>
      </c>
      <c r="C34" s="236"/>
      <c r="D34" s="236"/>
      <c r="E34" s="236"/>
      <c r="F34" s="236"/>
      <c r="G34" s="236"/>
      <c r="H34" s="236"/>
      <c r="I34" s="237"/>
    </row>
    <row r="35" spans="2:9" ht="15.75" hidden="1">
      <c r="B35" s="3" t="s">
        <v>0</v>
      </c>
      <c r="C35" s="243" t="s">
        <v>31</v>
      </c>
      <c r="D35" s="212"/>
      <c r="E35" s="212"/>
      <c r="F35" s="212"/>
      <c r="G35" s="212"/>
      <c r="H35" s="224" t="s">
        <v>32</v>
      </c>
      <c r="I35" s="244"/>
    </row>
    <row r="36" spans="2:9" ht="25.5" hidden="1" customHeight="1">
      <c r="B36" s="41"/>
      <c r="C36" s="42"/>
      <c r="D36" s="36"/>
      <c r="E36" s="36"/>
      <c r="F36" s="36"/>
      <c r="G36" s="36"/>
      <c r="H36" s="44"/>
      <c r="I36" s="43"/>
    </row>
    <row r="37" spans="2:9" ht="39" hidden="1" customHeight="1">
      <c r="B37" s="31" t="s">
        <v>23</v>
      </c>
      <c r="C37" s="200" t="s">
        <v>29</v>
      </c>
      <c r="D37" s="201"/>
      <c r="E37" s="201"/>
      <c r="F37" s="191" t="s">
        <v>26</v>
      </c>
      <c r="G37" s="201"/>
      <c r="H37" s="193"/>
      <c r="I37" s="32" t="s">
        <v>34</v>
      </c>
    </row>
    <row r="38" spans="2:9" ht="28.5" hidden="1" customHeight="1">
      <c r="B38" s="31"/>
      <c r="C38" s="200"/>
      <c r="D38" s="201"/>
      <c r="E38" s="201"/>
      <c r="F38" s="191"/>
      <c r="G38" s="201"/>
      <c r="H38" s="193"/>
      <c r="I38" s="32"/>
    </row>
  </sheetData>
  <mergeCells count="44">
    <mergeCell ref="C35:G35"/>
    <mergeCell ref="H35:I35"/>
    <mergeCell ref="C37:E37"/>
    <mergeCell ref="F37:H37"/>
    <mergeCell ref="C38:E38"/>
    <mergeCell ref="F38:H38"/>
    <mergeCell ref="C13:G13"/>
    <mergeCell ref="H13:I13"/>
    <mergeCell ref="B34:I34"/>
    <mergeCell ref="B16:I17"/>
    <mergeCell ref="B18:I18"/>
    <mergeCell ref="B19:I19"/>
    <mergeCell ref="C20:G20"/>
    <mergeCell ref="H20:I20"/>
    <mergeCell ref="C22:E22"/>
    <mergeCell ref="F22:H22"/>
    <mergeCell ref="B26:I26"/>
    <mergeCell ref="C27:G27"/>
    <mergeCell ref="H27:I27"/>
    <mergeCell ref="C29:E29"/>
    <mergeCell ref="F29:H29"/>
    <mergeCell ref="C25:E25"/>
    <mergeCell ref="C33:E33"/>
    <mergeCell ref="F30:H33"/>
    <mergeCell ref="C23:E23"/>
    <mergeCell ref="C21:G21"/>
    <mergeCell ref="F23:H25"/>
    <mergeCell ref="C24:E24"/>
    <mergeCell ref="C1:I1"/>
    <mergeCell ref="C28:G28"/>
    <mergeCell ref="C30:E30"/>
    <mergeCell ref="C31:E31"/>
    <mergeCell ref="C32:E32"/>
    <mergeCell ref="C14:E14"/>
    <mergeCell ref="F14:H14"/>
    <mergeCell ref="C4:D4"/>
    <mergeCell ref="E4:F4"/>
    <mergeCell ref="C5:G5"/>
    <mergeCell ref="B6:I6"/>
    <mergeCell ref="C7:G7"/>
    <mergeCell ref="H7:I7"/>
    <mergeCell ref="C9:E9"/>
    <mergeCell ref="F9:H9"/>
    <mergeCell ref="B11:I12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40"/>
  <sheetViews>
    <sheetView view="pageBreakPreview" topLeftCell="A16" zoomScaleSheetLayoutView="100" workbookViewId="0">
      <selection activeCell="I39" sqref="I39:M39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2" spans="2:14" ht="15.75">
      <c r="D2" s="2" t="s">
        <v>57</v>
      </c>
    </row>
    <row r="3" spans="2:14" ht="15.75">
      <c r="D3" s="2"/>
      <c r="N3" t="s">
        <v>58</v>
      </c>
    </row>
    <row r="4" spans="2:14" ht="15.75" thickBot="1"/>
    <row r="5" spans="2:14" ht="26.25" customHeight="1" thickBot="1">
      <c r="B5" s="163" t="s">
        <v>1</v>
      </c>
      <c r="C5" s="163" t="s">
        <v>38</v>
      </c>
      <c r="D5" s="163" t="s">
        <v>39</v>
      </c>
      <c r="E5" s="163" t="s">
        <v>40</v>
      </c>
      <c r="F5" s="243" t="s">
        <v>41</v>
      </c>
      <c r="G5" s="212"/>
      <c r="H5" s="212"/>
      <c r="I5" s="212"/>
      <c r="J5" s="212"/>
      <c r="K5" s="212"/>
      <c r="L5" s="212"/>
      <c r="M5" s="212"/>
      <c r="N5" s="213"/>
    </row>
    <row r="6" spans="2:14" ht="31.5" customHeight="1">
      <c r="B6" s="259"/>
      <c r="C6" s="144"/>
      <c r="D6" s="259"/>
      <c r="E6" s="259"/>
      <c r="F6" s="163">
        <v>2026</v>
      </c>
      <c r="G6" s="163">
        <v>2027</v>
      </c>
      <c r="H6" s="163">
        <v>2028</v>
      </c>
      <c r="I6" s="163">
        <v>2029</v>
      </c>
      <c r="J6" s="163">
        <v>2030</v>
      </c>
      <c r="K6" s="163">
        <v>2031</v>
      </c>
      <c r="L6" s="163">
        <v>2032</v>
      </c>
      <c r="M6" s="163">
        <v>2033</v>
      </c>
      <c r="N6" s="250" t="s">
        <v>42</v>
      </c>
    </row>
    <row r="7" spans="2:14" ht="51" customHeight="1" thickBot="1">
      <c r="B7" s="260"/>
      <c r="C7" s="164"/>
      <c r="D7" s="260"/>
      <c r="E7" s="260"/>
      <c r="F7" s="164"/>
      <c r="G7" s="164"/>
      <c r="H7" s="164"/>
      <c r="I7" s="164"/>
      <c r="J7" s="164"/>
      <c r="K7" s="164"/>
      <c r="L7" s="164"/>
      <c r="M7" s="164"/>
      <c r="N7" s="251"/>
    </row>
    <row r="8" spans="2:14" ht="33.75" customHeight="1" thickBot="1">
      <c r="B8" s="205" t="s">
        <v>99</v>
      </c>
      <c r="C8" s="242"/>
      <c r="D8" s="105" t="s">
        <v>85</v>
      </c>
      <c r="E8" s="65" t="s">
        <v>43</v>
      </c>
      <c r="F8" s="63">
        <f>F9+F10+F11+F13</f>
        <v>37100</v>
      </c>
      <c r="G8" s="63">
        <f t="shared" ref="G8:N8" si="0">G9+G10+G11+G13</f>
        <v>41845</v>
      </c>
      <c r="H8" s="63">
        <f t="shared" si="0"/>
        <v>32601</v>
      </c>
      <c r="I8" s="63">
        <f t="shared" si="0"/>
        <v>32601</v>
      </c>
      <c r="J8" s="63">
        <f t="shared" si="0"/>
        <v>32601</v>
      </c>
      <c r="K8" s="63">
        <f t="shared" si="0"/>
        <v>32601</v>
      </c>
      <c r="L8" s="63">
        <f t="shared" si="0"/>
        <v>32601</v>
      </c>
      <c r="M8" s="63">
        <f t="shared" si="0"/>
        <v>32601</v>
      </c>
      <c r="N8" s="63">
        <f t="shared" si="0"/>
        <v>274551</v>
      </c>
    </row>
    <row r="9" spans="2:14" ht="39.75" customHeight="1" thickBot="1">
      <c r="B9" s="267"/>
      <c r="C9" s="268"/>
      <c r="D9" s="163" t="s">
        <v>56</v>
      </c>
      <c r="E9" s="12" t="s">
        <v>44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3">
        <v>0</v>
      </c>
    </row>
    <row r="10" spans="2:14" ht="51.75" customHeight="1" thickBot="1">
      <c r="B10" s="267"/>
      <c r="C10" s="268"/>
      <c r="D10" s="259"/>
      <c r="E10" s="12" t="s">
        <v>45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3">
        <v>0</v>
      </c>
    </row>
    <row r="11" spans="2:14" ht="36.75" customHeight="1" thickBot="1">
      <c r="B11" s="267"/>
      <c r="C11" s="268"/>
      <c r="D11" s="259"/>
      <c r="E11" s="12" t="s">
        <v>46</v>
      </c>
      <c r="F11" s="62">
        <f>F39</f>
        <v>37100</v>
      </c>
      <c r="G11" s="62">
        <f t="shared" ref="G11:M11" si="1">G39</f>
        <v>41845</v>
      </c>
      <c r="H11" s="62">
        <f t="shared" si="1"/>
        <v>32601</v>
      </c>
      <c r="I11" s="62">
        <f t="shared" si="1"/>
        <v>32601</v>
      </c>
      <c r="J11" s="62">
        <f t="shared" si="1"/>
        <v>32601</v>
      </c>
      <c r="K11" s="62">
        <f t="shared" si="1"/>
        <v>32601</v>
      </c>
      <c r="L11" s="62">
        <f t="shared" si="1"/>
        <v>32601</v>
      </c>
      <c r="M11" s="62">
        <f t="shared" si="1"/>
        <v>32601</v>
      </c>
      <c r="N11" s="63">
        <f>F11+G11+H11+I11+J11+K11+L11+M11</f>
        <v>274551</v>
      </c>
    </row>
    <row r="12" spans="2:14" ht="36.75" customHeight="1" thickBot="1">
      <c r="B12" s="267"/>
      <c r="C12" s="268"/>
      <c r="D12" s="259"/>
      <c r="E12" s="128" t="s">
        <v>120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30">
        <f>F12+G12+H12+I12+J12+K12+L12+M12</f>
        <v>0</v>
      </c>
    </row>
    <row r="13" spans="2:14" ht="22.5" customHeight="1" thickBot="1">
      <c r="B13" s="269"/>
      <c r="C13" s="270"/>
      <c r="D13" s="260"/>
      <c r="E13" s="11" t="s">
        <v>47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</row>
    <row r="14" spans="2:14" ht="22.5" customHeight="1">
      <c r="B14" s="132"/>
      <c r="C14" s="258" t="s">
        <v>48</v>
      </c>
      <c r="D14" s="263" t="s">
        <v>121</v>
      </c>
      <c r="E14" s="101" t="s">
        <v>43</v>
      </c>
      <c r="F14" s="94">
        <v>0</v>
      </c>
      <c r="G14" s="94">
        <v>0</v>
      </c>
      <c r="H14" s="94">
        <v>0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5">
        <v>0</v>
      </c>
    </row>
    <row r="15" spans="2:14" ht="48" customHeight="1">
      <c r="B15" s="133"/>
      <c r="C15" s="252"/>
      <c r="D15" s="264"/>
      <c r="E15" s="98" t="s">
        <v>49</v>
      </c>
      <c r="F15" s="99">
        <v>0</v>
      </c>
      <c r="G15" s="99">
        <v>0</v>
      </c>
      <c r="H15" s="99">
        <v>0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  <c r="N15" s="100">
        <v>0</v>
      </c>
    </row>
    <row r="16" spans="2:14" ht="48" customHeight="1">
      <c r="B16" s="133"/>
      <c r="C16" s="252"/>
      <c r="D16" s="264"/>
      <c r="E16" s="98" t="s">
        <v>45</v>
      </c>
      <c r="F16" s="99">
        <v>0</v>
      </c>
      <c r="G16" s="99">
        <v>0</v>
      </c>
      <c r="H16" s="99">
        <v>0</v>
      </c>
      <c r="I16" s="99">
        <v>0</v>
      </c>
      <c r="J16" s="99">
        <v>0</v>
      </c>
      <c r="K16" s="99">
        <v>0</v>
      </c>
      <c r="L16" s="99">
        <v>0</v>
      </c>
      <c r="M16" s="99">
        <v>0</v>
      </c>
      <c r="N16" s="100">
        <v>0</v>
      </c>
    </row>
    <row r="17" spans="2:14" ht="17.25" customHeight="1">
      <c r="B17" s="133"/>
      <c r="C17" s="252"/>
      <c r="D17" s="264"/>
      <c r="E17" s="98" t="s">
        <v>50</v>
      </c>
      <c r="F17" s="99">
        <v>0</v>
      </c>
      <c r="G17" s="99">
        <v>0</v>
      </c>
      <c r="H17" s="99">
        <v>0</v>
      </c>
      <c r="I17" s="99">
        <v>0</v>
      </c>
      <c r="J17" s="99">
        <v>0</v>
      </c>
      <c r="K17" s="99">
        <v>0</v>
      </c>
      <c r="L17" s="99">
        <v>0</v>
      </c>
      <c r="M17" s="99">
        <v>0</v>
      </c>
      <c r="N17" s="100">
        <v>0</v>
      </c>
    </row>
    <row r="18" spans="2:14" ht="18.75" customHeight="1" thickBot="1">
      <c r="B18" s="134"/>
      <c r="C18" s="253"/>
      <c r="D18" s="265"/>
      <c r="E18" s="103" t="s">
        <v>47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7">
        <v>0</v>
      </c>
    </row>
    <row r="19" spans="2:14" ht="31.5" hidden="1" customHeight="1" thickBot="1">
      <c r="B19" s="23">
        <v>1</v>
      </c>
      <c r="C19" s="49" t="s">
        <v>51</v>
      </c>
      <c r="D19" s="50"/>
      <c r="E19" s="12" t="s">
        <v>43</v>
      </c>
      <c r="F19" s="5" t="s">
        <v>0</v>
      </c>
      <c r="G19" s="5" t="s">
        <v>0</v>
      </c>
      <c r="H19" s="5"/>
      <c r="I19" s="5"/>
      <c r="J19" s="5"/>
      <c r="K19" s="5"/>
      <c r="L19" s="5"/>
      <c r="M19" s="5"/>
      <c r="N19" s="53" t="s">
        <v>0</v>
      </c>
    </row>
    <row r="20" spans="2:14" ht="57" hidden="1" customHeight="1" thickBot="1">
      <c r="B20" s="23"/>
      <c r="C20" s="4" t="s">
        <v>0</v>
      </c>
      <c r="D20" s="266" t="s">
        <v>56</v>
      </c>
      <c r="E20" s="12" t="s">
        <v>49</v>
      </c>
      <c r="F20" s="5"/>
      <c r="G20" s="5"/>
      <c r="H20" s="5"/>
      <c r="I20" s="5"/>
      <c r="J20" s="5"/>
      <c r="K20" s="5"/>
      <c r="L20" s="5"/>
      <c r="M20" s="5"/>
      <c r="N20" s="53"/>
    </row>
    <row r="21" spans="2:14" ht="57.75" hidden="1" customHeight="1" thickBot="1">
      <c r="B21" s="23"/>
      <c r="C21" s="48"/>
      <c r="D21" s="259"/>
      <c r="E21" s="12" t="s">
        <v>45</v>
      </c>
      <c r="F21" s="5"/>
      <c r="G21" s="5"/>
      <c r="H21" s="5"/>
      <c r="I21" s="5"/>
      <c r="J21" s="5"/>
      <c r="K21" s="5"/>
      <c r="L21" s="5"/>
      <c r="M21" s="5"/>
      <c r="N21" s="53"/>
    </row>
    <row r="22" spans="2:14" ht="33" hidden="1" customHeight="1" thickBot="1">
      <c r="B22" s="1"/>
      <c r="C22" s="48"/>
      <c r="D22" s="259"/>
      <c r="E22" s="12" t="s">
        <v>50</v>
      </c>
      <c r="F22" s="5" t="s">
        <v>0</v>
      </c>
      <c r="G22" s="5" t="s">
        <v>0</v>
      </c>
      <c r="H22" s="5"/>
      <c r="I22" s="5"/>
      <c r="J22" s="5"/>
      <c r="K22" s="5"/>
      <c r="L22" s="5"/>
      <c r="M22" s="5"/>
      <c r="N22" s="53" t="s">
        <v>0</v>
      </c>
    </row>
    <row r="23" spans="2:14" ht="16.5" hidden="1" thickBot="1">
      <c r="B23" s="1"/>
      <c r="C23" s="21"/>
      <c r="D23" s="260"/>
      <c r="E23" s="47" t="s">
        <v>47</v>
      </c>
      <c r="F23" s="5"/>
      <c r="G23" s="5"/>
      <c r="H23" s="5"/>
      <c r="I23" s="5"/>
      <c r="J23" s="5"/>
      <c r="K23" s="5"/>
      <c r="L23" s="5"/>
      <c r="M23" s="5"/>
      <c r="N23" s="53"/>
    </row>
    <row r="24" spans="2:14" ht="24.75" hidden="1" customHeight="1" thickBot="1">
      <c r="B24" s="254">
        <v>2</v>
      </c>
      <c r="C24" s="256" t="s">
        <v>52</v>
      </c>
      <c r="D24" s="45"/>
      <c r="E24" s="45" t="s">
        <v>0</v>
      </c>
      <c r="F24" s="5" t="s">
        <v>0</v>
      </c>
      <c r="G24" s="5" t="s">
        <v>0</v>
      </c>
      <c r="H24" s="5"/>
      <c r="I24" s="5"/>
      <c r="J24" s="5"/>
      <c r="K24" s="5"/>
      <c r="L24" s="5"/>
      <c r="M24" s="5"/>
      <c r="N24" s="53" t="s">
        <v>0</v>
      </c>
    </row>
    <row r="25" spans="2:14" ht="42" hidden="1" customHeight="1" thickBot="1">
      <c r="B25" s="255"/>
      <c r="C25" s="257"/>
      <c r="D25" s="46"/>
      <c r="E25" s="45" t="s">
        <v>0</v>
      </c>
      <c r="F25" s="5" t="s">
        <v>0</v>
      </c>
      <c r="G25" s="5" t="s">
        <v>0</v>
      </c>
      <c r="H25" s="5"/>
      <c r="I25" s="5"/>
      <c r="J25" s="5"/>
      <c r="K25" s="5"/>
      <c r="L25" s="5"/>
      <c r="M25" s="5"/>
      <c r="N25" s="53" t="s">
        <v>0</v>
      </c>
    </row>
    <row r="26" spans="2:14" ht="27" customHeight="1" thickBot="1">
      <c r="B26" s="132"/>
      <c r="C26" s="205" t="s">
        <v>53</v>
      </c>
      <c r="D26" s="26" t="s">
        <v>122</v>
      </c>
      <c r="E26" s="107" t="s">
        <v>43</v>
      </c>
      <c r="F26" s="108">
        <f>F27+F28+F29+F30</f>
        <v>37100</v>
      </c>
      <c r="G26" s="108">
        <f t="shared" ref="G26:N26" si="2">G27+G28+G29+G30</f>
        <v>41845</v>
      </c>
      <c r="H26" s="108">
        <f t="shared" si="2"/>
        <v>32601</v>
      </c>
      <c r="I26" s="108">
        <f t="shared" si="2"/>
        <v>32601</v>
      </c>
      <c r="J26" s="108">
        <f t="shared" si="2"/>
        <v>32601</v>
      </c>
      <c r="K26" s="108">
        <f t="shared" si="2"/>
        <v>32601</v>
      </c>
      <c r="L26" s="108">
        <f t="shared" si="2"/>
        <v>32601</v>
      </c>
      <c r="M26" s="108">
        <f t="shared" si="2"/>
        <v>32601</v>
      </c>
      <c r="N26" s="108">
        <f t="shared" si="2"/>
        <v>274551</v>
      </c>
    </row>
    <row r="27" spans="2:14" ht="46.5" customHeight="1" thickBot="1">
      <c r="B27" s="133"/>
      <c r="C27" s="252"/>
      <c r="D27" s="57" t="s">
        <v>56</v>
      </c>
      <c r="E27" s="109" t="s">
        <v>49</v>
      </c>
      <c r="F27" s="110">
        <f>F32+F37</f>
        <v>0</v>
      </c>
      <c r="G27" s="110">
        <f t="shared" ref="G27:N27" si="3">G32+G37</f>
        <v>0</v>
      </c>
      <c r="H27" s="110">
        <f t="shared" si="3"/>
        <v>0</v>
      </c>
      <c r="I27" s="110">
        <f t="shared" si="3"/>
        <v>0</v>
      </c>
      <c r="J27" s="110">
        <f t="shared" si="3"/>
        <v>0</v>
      </c>
      <c r="K27" s="110">
        <f t="shared" si="3"/>
        <v>0</v>
      </c>
      <c r="L27" s="110">
        <f t="shared" si="3"/>
        <v>0</v>
      </c>
      <c r="M27" s="110">
        <f t="shared" si="3"/>
        <v>0</v>
      </c>
      <c r="N27" s="110">
        <f t="shared" si="3"/>
        <v>0</v>
      </c>
    </row>
    <row r="28" spans="2:14" ht="49.5" customHeight="1" thickBot="1">
      <c r="B28" s="133"/>
      <c r="C28" s="252"/>
      <c r="D28" s="57" t="s">
        <v>56</v>
      </c>
      <c r="E28" s="109" t="s">
        <v>45</v>
      </c>
      <c r="F28" s="110">
        <f>F33+F38</f>
        <v>0</v>
      </c>
      <c r="G28" s="110">
        <f t="shared" ref="G28:N28" si="4">G33+G38</f>
        <v>0</v>
      </c>
      <c r="H28" s="110">
        <f t="shared" si="4"/>
        <v>0</v>
      </c>
      <c r="I28" s="110">
        <f t="shared" si="4"/>
        <v>0</v>
      </c>
      <c r="J28" s="110">
        <f t="shared" si="4"/>
        <v>0</v>
      </c>
      <c r="K28" s="110">
        <f t="shared" si="4"/>
        <v>0</v>
      </c>
      <c r="L28" s="110">
        <f t="shared" si="4"/>
        <v>0</v>
      </c>
      <c r="M28" s="110">
        <f t="shared" si="4"/>
        <v>0</v>
      </c>
      <c r="N28" s="110">
        <f t="shared" si="4"/>
        <v>0</v>
      </c>
    </row>
    <row r="29" spans="2:14" ht="25.5" customHeight="1" thickBot="1">
      <c r="B29" s="133"/>
      <c r="C29" s="252"/>
      <c r="D29" s="57" t="s">
        <v>56</v>
      </c>
      <c r="E29" s="109" t="s">
        <v>50</v>
      </c>
      <c r="F29" s="110">
        <f>F34+F39</f>
        <v>37100</v>
      </c>
      <c r="G29" s="110">
        <f t="shared" ref="G29:M29" si="5">G34+G39</f>
        <v>41845</v>
      </c>
      <c r="H29" s="110">
        <f t="shared" si="5"/>
        <v>32601</v>
      </c>
      <c r="I29" s="110">
        <f t="shared" si="5"/>
        <v>32601</v>
      </c>
      <c r="J29" s="110">
        <f t="shared" si="5"/>
        <v>32601</v>
      </c>
      <c r="K29" s="110">
        <f t="shared" si="5"/>
        <v>32601</v>
      </c>
      <c r="L29" s="110">
        <f t="shared" si="5"/>
        <v>32601</v>
      </c>
      <c r="M29" s="110">
        <f t="shared" si="5"/>
        <v>32601</v>
      </c>
      <c r="N29" s="110">
        <f>N34+N39</f>
        <v>274551</v>
      </c>
    </row>
    <row r="30" spans="2:14" ht="27" customHeight="1" thickBot="1">
      <c r="B30" s="134"/>
      <c r="C30" s="253"/>
      <c r="D30" s="57" t="s">
        <v>56</v>
      </c>
      <c r="E30" s="111" t="s">
        <v>47</v>
      </c>
      <c r="F30" s="110">
        <f>F35+F40</f>
        <v>0</v>
      </c>
      <c r="G30" s="110">
        <f t="shared" ref="G30:N30" si="6">G35+G40</f>
        <v>0</v>
      </c>
      <c r="H30" s="110">
        <f t="shared" si="6"/>
        <v>0</v>
      </c>
      <c r="I30" s="110">
        <f t="shared" si="6"/>
        <v>0</v>
      </c>
      <c r="J30" s="110">
        <f t="shared" si="6"/>
        <v>0</v>
      </c>
      <c r="K30" s="110">
        <f t="shared" si="6"/>
        <v>0</v>
      </c>
      <c r="L30" s="110">
        <f t="shared" si="6"/>
        <v>0</v>
      </c>
      <c r="M30" s="110">
        <f t="shared" si="6"/>
        <v>0</v>
      </c>
      <c r="N30" s="110">
        <f t="shared" si="6"/>
        <v>0</v>
      </c>
    </row>
    <row r="31" spans="2:14" ht="28.5" customHeight="1" thickBot="1">
      <c r="B31" s="254">
        <v>1</v>
      </c>
      <c r="C31" s="247" t="s">
        <v>86</v>
      </c>
      <c r="D31" s="102" t="s">
        <v>123</v>
      </c>
      <c r="E31" s="65" t="s">
        <v>43</v>
      </c>
      <c r="F31" s="63">
        <f>F32+F33+F34+F35</f>
        <v>0</v>
      </c>
      <c r="G31" s="63">
        <f t="shared" ref="G31:N31" si="7">G32+G33+G34+G35</f>
        <v>0</v>
      </c>
      <c r="H31" s="63">
        <f t="shared" si="7"/>
        <v>0</v>
      </c>
      <c r="I31" s="63">
        <f t="shared" si="7"/>
        <v>0</v>
      </c>
      <c r="J31" s="63">
        <f t="shared" si="7"/>
        <v>0</v>
      </c>
      <c r="K31" s="63">
        <f t="shared" si="7"/>
        <v>0</v>
      </c>
      <c r="L31" s="63">
        <f t="shared" si="7"/>
        <v>0</v>
      </c>
      <c r="M31" s="63">
        <f t="shared" si="7"/>
        <v>0</v>
      </c>
      <c r="N31" s="63">
        <f t="shared" si="7"/>
        <v>0</v>
      </c>
    </row>
    <row r="32" spans="2:14" ht="49.5" customHeight="1" thickBot="1">
      <c r="B32" s="255"/>
      <c r="C32" s="261"/>
      <c r="D32" s="51" t="s">
        <v>56</v>
      </c>
      <c r="E32" s="12" t="s">
        <v>54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</row>
    <row r="33" spans="2:14" ht="47.25" customHeight="1" thickBot="1">
      <c r="B33" s="1"/>
      <c r="C33" s="261"/>
      <c r="D33" s="57" t="s">
        <v>56</v>
      </c>
      <c r="E33" s="12" t="s">
        <v>55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</row>
    <row r="34" spans="2:14" ht="20.25" customHeight="1" thickBot="1">
      <c r="B34" s="1"/>
      <c r="C34" s="261"/>
      <c r="D34" s="57" t="s">
        <v>56</v>
      </c>
      <c r="E34" s="12" t="s">
        <v>50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</row>
    <row r="35" spans="2:14" ht="20.25" customHeight="1" thickBot="1">
      <c r="B35" s="1"/>
      <c r="C35" s="262"/>
      <c r="D35" s="57" t="s">
        <v>56</v>
      </c>
      <c r="E35" s="104" t="s">
        <v>47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</row>
    <row r="36" spans="2:14" ht="25.5" customHeight="1" thickBot="1">
      <c r="B36" s="24">
        <v>2</v>
      </c>
      <c r="C36" s="247" t="s">
        <v>87</v>
      </c>
      <c r="D36" s="26" t="s">
        <v>124</v>
      </c>
      <c r="E36" s="65" t="s">
        <v>43</v>
      </c>
      <c r="F36" s="63">
        <f>F37+F38+F39+F40</f>
        <v>37100</v>
      </c>
      <c r="G36" s="63">
        <f t="shared" ref="G36" si="8">G37+G38+G39+G40</f>
        <v>41845</v>
      </c>
      <c r="H36" s="63">
        <f t="shared" ref="H36" si="9">H37+H38+H39+H40</f>
        <v>32601</v>
      </c>
      <c r="I36" s="63">
        <f t="shared" ref="I36" si="10">I37+I38+I39+I40</f>
        <v>32601</v>
      </c>
      <c r="J36" s="63">
        <f t="shared" ref="J36" si="11">J37+J38+J39+J40</f>
        <v>32601</v>
      </c>
      <c r="K36" s="63">
        <f t="shared" ref="K36" si="12">K37+K38+K39+K40</f>
        <v>32601</v>
      </c>
      <c r="L36" s="63">
        <f t="shared" ref="L36" si="13">L37+L38+L39+L40</f>
        <v>32601</v>
      </c>
      <c r="M36" s="63">
        <f t="shared" ref="M36" si="14">M37+M38+M39+M40</f>
        <v>32601</v>
      </c>
      <c r="N36" s="63">
        <f t="shared" ref="N36" si="15">N37+N38+N39+N40</f>
        <v>274551</v>
      </c>
    </row>
    <row r="37" spans="2:14" ht="48" thickBot="1">
      <c r="B37" s="55"/>
      <c r="C37" s="248"/>
      <c r="D37" s="57" t="s">
        <v>56</v>
      </c>
      <c r="E37" s="12" t="s">
        <v>54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3">
        <v>0</v>
      </c>
    </row>
    <row r="38" spans="2:14" ht="48" thickBot="1">
      <c r="B38" s="56"/>
      <c r="C38" s="248"/>
      <c r="D38" s="57" t="s">
        <v>56</v>
      </c>
      <c r="E38" s="12" t="s">
        <v>55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3">
        <v>0</v>
      </c>
    </row>
    <row r="39" spans="2:14" ht="19.5" customHeight="1" thickBot="1">
      <c r="B39" s="56"/>
      <c r="C39" s="248"/>
      <c r="D39" s="57" t="s">
        <v>56</v>
      </c>
      <c r="E39" s="12" t="s">
        <v>50</v>
      </c>
      <c r="F39" s="62">
        <v>37100</v>
      </c>
      <c r="G39" s="62">
        <v>41845</v>
      </c>
      <c r="H39" s="62">
        <v>32601</v>
      </c>
      <c r="I39" s="62">
        <v>32601</v>
      </c>
      <c r="J39" s="62">
        <v>32601</v>
      </c>
      <c r="K39" s="62">
        <v>32601</v>
      </c>
      <c r="L39" s="62">
        <v>32601</v>
      </c>
      <c r="M39" s="62">
        <v>32601</v>
      </c>
      <c r="N39" s="63">
        <f>F39+G39+H39+I39+J39+K39+L39+M39</f>
        <v>274551</v>
      </c>
    </row>
    <row r="40" spans="2:14" ht="19.5" customHeight="1" thickBot="1">
      <c r="B40" s="56"/>
      <c r="C40" s="249"/>
      <c r="D40" s="57" t="s">
        <v>56</v>
      </c>
      <c r="E40" s="104" t="s">
        <v>47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3">
        <v>0</v>
      </c>
    </row>
  </sheetData>
  <mergeCells count="27">
    <mergeCell ref="K6:K7"/>
    <mergeCell ref="L6:L7"/>
    <mergeCell ref="M6:M7"/>
    <mergeCell ref="C31:C35"/>
    <mergeCell ref="J6:J7"/>
    <mergeCell ref="G6:G7"/>
    <mergeCell ref="D5:D7"/>
    <mergeCell ref="D9:D13"/>
    <mergeCell ref="D14:D18"/>
    <mergeCell ref="D20:D23"/>
    <mergeCell ref="B8:C13"/>
    <mergeCell ref="C36:C40"/>
    <mergeCell ref="N6:N7"/>
    <mergeCell ref="C26:C30"/>
    <mergeCell ref="B24:B25"/>
    <mergeCell ref="C24:C25"/>
    <mergeCell ref="B26:B30"/>
    <mergeCell ref="B14:B18"/>
    <mergeCell ref="C14:C18"/>
    <mergeCell ref="C5:C7"/>
    <mergeCell ref="E5:E7"/>
    <mergeCell ref="F5:N5"/>
    <mergeCell ref="F6:F7"/>
    <mergeCell ref="H6:H7"/>
    <mergeCell ref="I6:I7"/>
    <mergeCell ref="B31:B32"/>
    <mergeCell ref="B5:B7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Паспорт МП</vt:lpstr>
      <vt:lpstr>Показатели МП</vt:lpstr>
      <vt:lpstr>Структура МП)</vt:lpstr>
      <vt:lpstr>Фин. обесп. МП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2026-05-28T15:31:09Z</dcterms:modified>
</cp:coreProperties>
</file>